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firstSheet="1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A7" i="17" l="1"/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B9" i="17"/>
  <c r="G10" i="17"/>
  <c r="K9" i="17"/>
  <c r="D9" i="17"/>
  <c r="I10" i="17"/>
  <c r="F10" i="17"/>
  <c r="K8" i="17"/>
  <c r="E8" i="17"/>
  <c r="B8" i="17"/>
  <c r="G7" i="17"/>
  <c r="F9" i="17"/>
  <c r="K10" i="17"/>
  <c r="D10" i="17"/>
  <c r="H9" i="17"/>
  <c r="E9" i="17"/>
  <c r="J10" i="17"/>
  <c r="D8" i="17"/>
  <c r="I8" i="17"/>
  <c r="K7" i="17"/>
  <c r="H7" i="17"/>
  <c r="J9" i="17"/>
  <c r="C9" i="17"/>
  <c r="H10" i="17"/>
  <c r="L9" i="17"/>
  <c r="I9" i="17"/>
  <c r="C8" i="17"/>
  <c r="H8" i="17"/>
  <c r="F8" i="17"/>
  <c r="I7" i="17"/>
  <c r="C10" i="17"/>
  <c r="G9" i="17"/>
  <c r="L10" i="17"/>
  <c r="E10" i="17"/>
  <c r="B10" i="17"/>
  <c r="G8" i="17"/>
  <c r="L8" i="17"/>
  <c r="J8" i="17"/>
  <c r="J7" i="17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7" i="17"/>
  <c r="C7" i="17"/>
  <c r="E7" i="17"/>
  <c r="F7" i="17"/>
  <c r="D7" i="17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L7" i="17"/>
  <c r="AQ6" i="6" l="1"/>
  <c r="AQ6" i="14"/>
  <c r="AQ6" i="10"/>
  <c r="AJ6" i="5"/>
  <c r="F5" i="16" s="1"/>
  <c r="AH6" i="5"/>
  <c r="D5" i="16" s="1"/>
  <c r="AK6" i="5"/>
  <c r="G5" i="16" s="1"/>
  <c r="AI6" i="5"/>
  <c r="E5" i="16" s="1"/>
  <c r="AG6" i="5"/>
  <c r="AQ6" i="5" s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5" i="16" l="1"/>
</calcChain>
</file>

<file path=xl/sharedStrings.xml><?xml version="1.0" encoding="utf-8"?>
<sst xmlns="http://schemas.openxmlformats.org/spreadsheetml/2006/main" count="2867" uniqueCount="245">
  <si>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</si>
  <si>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</si>
  <si>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</si>
  <si>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</si>
  <si>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</si>
  <si>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</si>
  <si>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</si>
  <si>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</si>
  <si>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</si>
  <si>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</si>
  <si>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</si>
  <si>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</si>
  <si>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</si>
  <si>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</si>
  <si>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</si>
  <si>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</si>
  <si>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</si>
  <si>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</si>
  <si>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</si>
  <si>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</si>
  <si>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</si>
  <si>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</si>
  <si>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</si>
  <si>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</si>
  <si>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</si>
  <si>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</si>
  <si>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</si>
  <si>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</si>
  <si>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</si>
  <si>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</si>
  <si>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</si>
  <si>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</si>
  <si>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</si>
  <si>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</si>
  <si>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</si>
  <si>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</si>
  <si>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</si>
  <si>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</si>
  <si>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</si>
  <si>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</si>
  <si>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</si>
  <si>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</si>
  <si>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</si>
  <si>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</si>
  <si>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</si>
  <si>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</si>
  <si>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</si>
  <si>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</si>
  <si>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</si>
  <si>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</si>
  <si>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</si>
  <si>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</si>
  <si>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</si>
  <si>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</si>
  <si>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</si>
  <si>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</si>
  <si>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</si>
  <si>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</si>
  <si>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</si>
  <si>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</si>
  <si>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</si>
  <si>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</si>
  <si>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</si>
  <si>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</si>
  <si>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</si>
  <si>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</si>
  <si>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</si>
  <si>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</si>
  <si>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</si>
  <si>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</si>
  <si>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</si>
  <si>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</si>
  <si>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</si>
  <si>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</si>
  <si>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</si>
  <si>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</si>
  <si>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</si>
  <si>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</si>
  <si>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</si>
  <si>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</si>
  <si>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</si>
  <si>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</si>
  <si>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</si>
  <si>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</si>
  <si>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</si>
  <si>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</si>
  <si>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</si>
  <si>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</si>
  <si>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</si>
  <si>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</si>
  <si>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</si>
  <si>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</si>
  <si>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</si>
  <si>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</si>
  <si>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</si>
  <si>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</si>
  <si>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</si>
  <si>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</si>
  <si>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</si>
  <si>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</si>
  <si>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</si>
  <si>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</si>
  <si>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</si>
  <si>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</si>
  <si>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</si>
  <si>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</si>
  <si>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</si>
  <si>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</si>
  <si>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</si>
  <si>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</si>
  <si>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</si>
  <si>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</si>
  <si>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</si>
  <si>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</si>
  <si>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</si>
  <si>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</si>
  <si>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</si>
  <si>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</si>
  <si>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</si>
  <si>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</si>
  <si>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</si>
  <si>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</si>
  <si>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</si>
  <si>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</si>
  <si>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</si>
  <si>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</si>
  <si>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</si>
  <si>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</si>
  <si>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</si>
  <si>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</si>
  <si>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</si>
  <si>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</si>
  <si>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</si>
  <si>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</si>
  <si>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</si>
  <si>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</si>
  <si>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</si>
  <si>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</si>
  <si>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</si>
  <si>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</si>
  <si>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</si>
  <si>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</si>
  <si>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</si>
  <si>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</si>
  <si>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</si>
  <si>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</si>
  <si>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</si>
  <si>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</si>
  <si>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</si>
  <si>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</si>
  <si>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</si>
  <si>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</si>
  <si>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</si>
  <si>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</si>
  <si>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</si>
  <si>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</si>
  <si>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</si>
  <si>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</si>
  <si>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</si>
  <si>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</si>
  <si>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</si>
  <si>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</si>
  <si>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</si>
  <si>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</si>
  <si>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</si>
  <si>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</si>
  <si>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</si>
  <si>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</si>
  <si>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</si>
  <si>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</si>
  <si>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</si>
  <si>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</si>
  <si>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</si>
  <si>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</si>
  <si>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</si>
  <si>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</si>
  <si>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</si>
  <si>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</si>
  <si>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</si>
  <si>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</si>
  <si>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</si>
  <si>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</si>
  <si>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</si>
  <si>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</si>
  <si>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</si>
  <si>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</si>
  <si>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</si>
  <si>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</si>
  <si>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</si>
  <si>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</si>
  <si>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</si>
  <si>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</si>
  <si>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</si>
  <si>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</si>
  <si>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</si>
  <si>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</si>
  <si>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</si>
  <si>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</si>
  <si>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</si>
  <si>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</si>
  <si>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</si>
  <si>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</si>
  <si>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</si>
  <si>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</si>
  <si>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</si>
  <si>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</si>
  <si>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</si>
  <si>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</si>
  <si>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</si>
  <si>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</si>
  <si>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</si>
  <si>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</si>
  <si>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</si>
  <si>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</si>
  <si>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</si>
  <si>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</si>
  <si>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</si>
  <si>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</si>
  <si>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</si>
  <si>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</si>
  <si>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</si>
  <si>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</si>
  <si>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</si>
  <si>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</si>
  <si>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</si>
  <si>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</si>
  <si>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كيف ابحث في اجازة أي موظف لااي شهر اريدة</t>
  </si>
  <si>
    <t>JANUARY</t>
  </si>
  <si>
    <t>اختر اسم الموظف</t>
  </si>
  <si>
    <t>اختر اسم الشهر</t>
  </si>
  <si>
    <t xml:space="preserve"> =IFERROR(VLOOKUP($C$2;INDIRECT($C$3&amp;"!A6:AR200");MATCH($C$12;January!$A$4:$AR$4;0));"")</t>
  </si>
  <si>
    <t>المعادلة المستخدمه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</si>
  <si>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</si>
  <si>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</si>
  <si>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</si>
  <si>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</si>
  <si>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</si>
  <si>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</si>
  <si>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</si>
  <si>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</si>
  <si>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</si>
  <si>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</si>
  <si>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</si>
  <si>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الشهر</t>
  </si>
  <si>
    <r>
      <t xml:space="preserve"> =IFERROR(VLOOKUP($D$2;INDIRECT(</t>
    </r>
    <r>
      <rPr>
        <sz val="18"/>
        <color rgb="FFFF0000"/>
        <rFont val="Calibri"/>
        <family val="2"/>
      </rPr>
      <t>$A8</t>
    </r>
    <r>
      <rPr>
        <sz val="11"/>
        <color theme="1"/>
        <rFont val="Calibri"/>
        <family val="2"/>
        <scheme val="minor"/>
      </rPr>
      <t>&amp;"!A6:AR200");MATCH(B$5;January!$A$4:$AR$4;0));"")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</si>
</sst>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23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color theme="1"/>
      <name val="Calibri"/>
      <family val="2"/>
      <scheme val="minor"/>
    </font>
    <font>
      <sz val="18"/>
      <color rgb="FFFF0000"/>
      <name val="Calibri"/>
      <family val="2"/>
    </font>
    <font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left" vertical="center" wrapText="1" indent="2"/>
    </xf>
    <xf numFmtId="0" fontId="20" fillId="17" borderId="9" xfId="0" applyFont="1" applyFill="1" applyBorder="1" applyAlignment="1">
      <alignment horizontal="center" vertical="center"/>
    </xf>
    <xf numFmtId="0" fontId="16" fillId="0" borderId="9" xfId="0" applyFont="1" applyBorder="1"/>
    <xf numFmtId="0" fontId="0" fillId="17" borderId="0" xfId="0" applyFill="1"/>
    <xf numFmtId="0" fontId="0" fillId="17" borderId="9" xfId="0" applyFill="1" applyBorder="1"/>
    <xf numFmtId="0" fontId="22" fillId="0" borderId="0" xfId="0" applyFont="1"/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9" fillId="12" borderId="9" xfId="0" applyFont="1" applyFill="1" applyBorder="1" applyAlignment="1">
      <alignment horizontal="center" vertical="center"/>
    </xf>
    <xf numFmtId="0" fontId="19" fillId="16" borderId="9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6</xdr:row>
      <xdr:rowOff>133350</xdr:rowOff>
    </xdr:from>
    <xdr:to>
      <xdr:col>3</xdr:col>
      <xdr:colOff>304800</xdr:colOff>
      <xdr:row>13</xdr:row>
      <xdr:rowOff>180975</xdr:rowOff>
    </xdr:to>
    <xdr:cxnSp macro="">
      <xdr:nvCxnSpPr>
        <xdr:cNvPr id="3" name="رابط كسهم مستقيم 2"/>
        <xdr:cNvCxnSpPr/>
      </xdr:nvCxnSpPr>
      <xdr:spPr>
        <a:xfrm flipH="1" flipV="1">
          <a:off x="285750" y="1276350"/>
          <a:ext cx="2695575" cy="1371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hmod/AppData/Local/Temp/Rar$DI76.152/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N14" sqref="N14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83" t="s">
        <v>40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0">
        <v>2015</v>
      </c>
      <c r="AH3" s="3"/>
    </row>
    <row r="4" spans="1:44" s="5" customFormat="1" ht="15.75" customHeight="1" x14ac:dyDescent="0.3">
      <c r="A4" s="83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81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 t="s">
        <v>222</v>
      </c>
      <c r="D6" s="37" t="s">
        <v>36</v>
      </c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7</v>
      </c>
      <c r="AH6" s="53">
        <f t="shared" ref="AH6:AH37" si="0">COUNTIF(B6:AG6,"A")</f>
        <v>2</v>
      </c>
      <c r="AI6" s="53">
        <f t="shared" ref="AI6:AI37" si="1">COUNTIF(B6:AG6,"S")</f>
        <v>2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>
        <v>0.5</v>
      </c>
      <c r="AN6" s="54"/>
      <c r="AO6" s="53"/>
      <c r="AP6" s="53"/>
      <c r="AQ6" s="53"/>
      <c r="AR6" s="55">
        <f t="shared" ref="AR6:AR69" si="5">SUM(AH6:AQ6)</f>
        <v>7.5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topLeftCell="C1" zoomScaleNormal="100" workbookViewId="0">
      <pane ySplit="5" topLeftCell="A6" activePane="bottomLeft" state="frozen"/>
      <selection pane="bottomLeft" activeCell="AP11" sqref="AP11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3" t="s">
        <v>43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84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8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85"/>
      <c r="AH5" s="87"/>
      <c r="AI5" s="87"/>
      <c r="AJ5" s="87"/>
      <c r="AK5" s="87"/>
      <c r="AL5" s="87"/>
      <c r="AM5" s="87"/>
      <c r="AN5" s="87"/>
      <c r="AO5" s="87"/>
      <c r="AP5" s="87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B3:AF3"/>
    <mergeCell ref="A3:A4"/>
    <mergeCell ref="AG4:AG5"/>
    <mergeCell ref="AH4:AH5"/>
    <mergeCell ref="AN4:AN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3" t="s">
        <v>47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90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8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85"/>
      <c r="AH5" s="87"/>
      <c r="AI5" s="87"/>
      <c r="AJ5" s="87"/>
      <c r="AK5" s="87"/>
      <c r="AL5" s="87"/>
      <c r="AM5" s="87"/>
      <c r="AN5" s="87"/>
      <c r="AO5" s="87"/>
      <c r="AP5" s="87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3" t="s">
        <v>48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90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8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91"/>
      <c r="AH5" s="87"/>
      <c r="AI5" s="87"/>
      <c r="AJ5" s="87"/>
      <c r="AK5" s="87"/>
      <c r="AL5" s="87"/>
      <c r="AM5" s="87"/>
      <c r="AN5" s="87"/>
      <c r="AO5" s="87"/>
      <c r="AP5" s="87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49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50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51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3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52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3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53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A6" sqref="A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54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3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55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3" t="s">
        <v>56</v>
      </c>
      <c r="B3" s="82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43" ht="15.75" customHeight="1" x14ac:dyDescent="0.25">
      <c r="A4" s="83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92" t="s">
        <v>212</v>
      </c>
      <c r="AH4" s="92" t="s">
        <v>41</v>
      </c>
      <c r="AI4" s="92" t="s">
        <v>213</v>
      </c>
      <c r="AJ4" s="92" t="s">
        <v>214</v>
      </c>
      <c r="AK4" s="92" t="s">
        <v>215</v>
      </c>
      <c r="AL4" s="92" t="s">
        <v>216</v>
      </c>
      <c r="AM4" s="92" t="s">
        <v>217</v>
      </c>
      <c r="AN4" s="92" t="s">
        <v>218</v>
      </c>
      <c r="AO4" s="92" t="s">
        <v>219</v>
      </c>
      <c r="AP4" s="92" t="s">
        <v>220</v>
      </c>
      <c r="AQ4" s="92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3"/>
      <c r="AH5" s="92"/>
      <c r="AI5" s="92"/>
      <c r="AJ5" s="92"/>
      <c r="AK5" s="92"/>
      <c r="AL5" s="92"/>
      <c r="AM5" s="92"/>
      <c r="AN5" s="92"/>
      <c r="AO5" s="92"/>
      <c r="AP5" s="92"/>
      <c r="AQ5" s="92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G5" sqref="G5"/>
    </sheetView>
  </sheetViews>
  <sheetFormatPr defaultRowHeight="15" x14ac:dyDescent="0.25"/>
  <cols>
    <col min="2" max="2" width="30.42578125" customWidth="1"/>
  </cols>
  <sheetData>
    <row r="3" spans="2:13" x14ac:dyDescent="0.25">
      <c r="B3" s="94" t="s">
        <v>2</v>
      </c>
      <c r="C3" s="96" t="s">
        <v>212</v>
      </c>
      <c r="D3" s="94" t="s">
        <v>41</v>
      </c>
      <c r="E3" s="94" t="s">
        <v>213</v>
      </c>
      <c r="F3" s="94" t="s">
        <v>214</v>
      </c>
      <c r="G3" s="94" t="s">
        <v>215</v>
      </c>
      <c r="H3" s="94" t="s">
        <v>216</v>
      </c>
      <c r="I3" s="94" t="s">
        <v>217</v>
      </c>
      <c r="J3" s="94" t="s">
        <v>218</v>
      </c>
      <c r="K3" s="94" t="s">
        <v>219</v>
      </c>
      <c r="L3" s="94" t="s">
        <v>220</v>
      </c>
      <c r="M3" s="98" t="s">
        <v>221</v>
      </c>
    </row>
    <row r="4" spans="2:13" ht="20.100000000000001" customHeight="1" x14ac:dyDescent="0.25">
      <c r="B4" s="95"/>
      <c r="C4" s="97"/>
      <c r="D4" s="95"/>
      <c r="E4" s="95"/>
      <c r="F4" s="95"/>
      <c r="G4" s="95"/>
      <c r="H4" s="95"/>
      <c r="I4" s="95"/>
      <c r="J4" s="95"/>
      <c r="K4" s="95"/>
      <c r="L4" s="95"/>
      <c r="M4" s="99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13</v>
      </c>
      <c r="D5" s="49">
        <f>January!AI6+February!AH6+March!AH6+April!AH6+May!AH6+June!AH6+July!AH6+August!AH9+September!AH6+October!AH6+November!AH6+December!AH6</f>
        <v>2</v>
      </c>
      <c r="E5" s="49">
        <f>January!AJ6+February!AI6+March!AI6+April!AI6+May!AI6+June!AI6+July!AI6+August!AI9+September!AI6+October!AI6+November!AI6+December!AI6</f>
        <v>1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1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0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I3:I4"/>
    <mergeCell ref="J3:J4"/>
    <mergeCell ref="K3:K4"/>
    <mergeCell ref="L3:L4"/>
    <mergeCell ref="M3:M4"/>
    <mergeCell ref="G3:G4"/>
    <mergeCell ref="H3:H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tabSelected="1" workbookViewId="0">
      <selection activeCell="D16" sqref="D16"/>
    </sheetView>
  </sheetViews>
  <sheetFormatPr defaultRowHeight="15" x14ac:dyDescent="0.25"/>
  <cols>
    <col min="2" max="2" width="21.85546875" customWidth="1"/>
    <col min="4" max="4" width="19.85546875" customWidth="1"/>
    <col min="5" max="5" width="16.85546875" customWidth="1"/>
    <col min="6" max="6" width="17.7109375" customWidth="1"/>
    <col min="13" max="13" width="3.85546875" customWidth="1"/>
    <col min="14" max="15" width="20" customWidth="1"/>
  </cols>
  <sheetData>
    <row r="2" spans="1:20" x14ac:dyDescent="0.25">
      <c r="D2" s="76" t="s">
        <v>35</v>
      </c>
      <c r="E2" s="76" t="s">
        <v>228</v>
      </c>
    </row>
    <row r="3" spans="1:20" x14ac:dyDescent="0.25">
      <c r="D3" s="76" t="s">
        <v>227</v>
      </c>
      <c r="E3" s="76" t="s">
        <v>229</v>
      </c>
      <c r="N3" s="74" t="s">
        <v>35</v>
      </c>
      <c r="O3" t="s">
        <v>212</v>
      </c>
    </row>
    <row r="4" spans="1:20" x14ac:dyDescent="0.25">
      <c r="N4" s="74" t="s">
        <v>37</v>
      </c>
      <c r="O4" t="s">
        <v>41</v>
      </c>
    </row>
    <row r="5" spans="1:20" x14ac:dyDescent="0.25">
      <c r="B5" s="101" t="s">
        <v>212</v>
      </c>
      <c r="C5" s="101" t="s">
        <v>41</v>
      </c>
      <c r="D5" s="101" t="s">
        <v>213</v>
      </c>
      <c r="E5" s="101" t="s">
        <v>214</v>
      </c>
      <c r="F5" s="101" t="s">
        <v>215</v>
      </c>
      <c r="G5" s="101" t="s">
        <v>216</v>
      </c>
      <c r="H5" s="101" t="s">
        <v>217</v>
      </c>
      <c r="I5" s="101" t="s">
        <v>218</v>
      </c>
      <c r="J5" s="101" t="s">
        <v>219</v>
      </c>
      <c r="K5" s="101" t="s">
        <v>220</v>
      </c>
      <c r="L5" s="102" t="s">
        <v>221</v>
      </c>
      <c r="N5" s="74" t="s">
        <v>44</v>
      </c>
      <c r="O5" t="s">
        <v>213</v>
      </c>
    </row>
    <row r="6" spans="1:20" x14ac:dyDescent="0.25">
      <c r="A6" t="s">
        <v>243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2"/>
      <c r="N6" s="74" t="s">
        <v>45</v>
      </c>
      <c r="O6" t="s">
        <v>214</v>
      </c>
      <c r="P6" s="100" t="s">
        <v>226</v>
      </c>
      <c r="Q6" s="100"/>
      <c r="R6" s="100"/>
      <c r="S6" s="100"/>
      <c r="T6" s="100"/>
    </row>
    <row r="7" spans="1:20" ht="15.75" x14ac:dyDescent="0.25">
      <c r="A7" t="str">
        <f>D3</f>
        <v>JANUARY</v>
      </c>
      <c r="B7" s="75">
        <f ca="1">IFERROR(VLOOKUP($D$2,INDIRECT($D$3&amp;"!A6:AR200"),MATCH(B$5,January!$A$4:$AR$4,0)),"")</f>
        <v>2</v>
      </c>
      <c r="C7" s="75">
        <f ca="1">IFERROR(VLOOKUP($D$2,INDIRECT($D$3&amp;"!A6:AR200"),MATCH(C$5,January!$A$4:$AR$4,0)),"")</f>
        <v>2</v>
      </c>
      <c r="D7" s="75">
        <f ca="1">IFERROR(VLOOKUP($D$2,INDIRECT($D$3&amp;"!A6:AR200"),MATCH(D$5,January!$A$4:$AR$4,0)),"")</f>
        <v>1</v>
      </c>
      <c r="E7" s="75">
        <f ca="1">IFERROR(VLOOKUP($D$2,INDIRECT($D$3&amp;"!A6:AR200"),MATCH(E$5,January!$A$4:$AR$4,0)),"")</f>
        <v>1</v>
      </c>
      <c r="F7" s="75">
        <f ca="1">IFERROR(VLOOKUP($D$2,INDIRECT($D$3&amp;"!A6:AR200"),MATCH(F$5,January!$A$4:$AR$4,0)),"")</f>
        <v>1</v>
      </c>
      <c r="G7" s="75">
        <f ca="1">IFERROR(VLOOKUP($D$2,INDIRECT($D$3&amp;"!A6:AR200"),MATCH(G$5,January!$A$4:$AR$4,0)),"")</f>
        <v>0.5</v>
      </c>
      <c r="H7" s="75">
        <f ca="1">IFERROR(VLOOKUP($D$2,INDIRECT($D$3&amp;"!A6:AR200"),MATCH(H$5,January!$A$4:$AR$4,0)),"")</f>
        <v>0</v>
      </c>
      <c r="I7" s="75">
        <f ca="1">IFERROR(VLOOKUP($D$2,INDIRECT($D$3&amp;"!A6:AR200"),MATCH(I$5,January!$A$4:$AR$4,0)),"")</f>
        <v>0</v>
      </c>
      <c r="J7" s="75">
        <f ca="1">IFERROR(VLOOKUP($D$2,INDIRECT($D$3&amp;"!A6:AR200"),MATCH(J$5,January!$A$4:$AR$4,0)),"")</f>
        <v>0</v>
      </c>
      <c r="K7" s="75">
        <f ca="1">IFERROR(VLOOKUP($D$2,INDIRECT($D$3&amp;"!A6:AR200"),MATCH(K$5,January!$A$4:$AR$4,0)),"")</f>
        <v>0</v>
      </c>
      <c r="L7" s="75">
        <f ca="1">IFERROR(VLOOKUP($D$2,INDIRECT($D$3&amp;"!A6:AR200"),MATCH(L$5,January!$A$4:$AR$4,0)),"")</f>
        <v>7.5</v>
      </c>
      <c r="N7" s="74" t="s">
        <v>46</v>
      </c>
      <c r="O7" t="s">
        <v>215</v>
      </c>
      <c r="P7" s="100"/>
      <c r="Q7" s="100"/>
      <c r="R7" s="100"/>
      <c r="S7" s="100"/>
      <c r="T7" s="100"/>
    </row>
    <row r="8" spans="1:20" ht="13.5" customHeight="1" x14ac:dyDescent="0.25">
      <c r="A8" s="77" t="s">
        <v>232</v>
      </c>
      <c r="B8" s="78">
        <f ca="1">IFERROR(VLOOKUP($D$2,INDIRECT($A8&amp;"!A6:AR200"),MATCH(B$5,January!$A$4:$AR$4,0)),"")</f>
        <v>0</v>
      </c>
      <c r="C8" s="78">
        <f ca="1">IFERROR(VLOOKUP($D$2,INDIRECT($A8&amp;"!A6:AR200"),MATCH(C$5,January!$A$4:$AR$4,0)),"")</f>
        <v>0</v>
      </c>
      <c r="D8" s="78">
        <f ca="1">IFERROR(VLOOKUP($D$2,INDIRECT($A8&amp;"!A6:AR200"),MATCH(D$5,January!$A$4:$AR$4,0)),"")</f>
        <v>0</v>
      </c>
      <c r="E8" s="78">
        <f ca="1">IFERROR(VLOOKUP($D$2,INDIRECT($A8&amp;"!A6:AR200"),MATCH(E$5,January!$A$4:$AR$4,0)),"")</f>
        <v>0</v>
      </c>
      <c r="F8" s="78">
        <f ca="1">IFERROR(VLOOKUP($D$2,INDIRECT($A8&amp;"!A6:AR200"),MATCH(F$5,January!$A$4:$AR$4,0)),"")</f>
        <v>0</v>
      </c>
      <c r="G8" s="78">
        <f ca="1">IFERROR(VLOOKUP($D$2,INDIRECT($A8&amp;"!A6:AR200"),MATCH(G$5,January!$A$4:$AR$4,0)),"")</f>
        <v>0</v>
      </c>
      <c r="H8" s="78">
        <f ca="1">IFERROR(VLOOKUP($D$2,INDIRECT($A8&amp;"!A6:AR200"),MATCH(H$5,January!$A$4:$AR$4,0)),"")</f>
        <v>0</v>
      </c>
      <c r="I8" s="78">
        <f ca="1">IFERROR(VLOOKUP($D$2,INDIRECT($A8&amp;"!A6:AR200"),MATCH(I$5,January!$A$4:$AR$4,0)),"")</f>
        <v>0</v>
      </c>
      <c r="J8" s="78">
        <f ca="1">IFERROR(VLOOKUP($D$2,INDIRECT($A8&amp;"!A6:AR200"),MATCH(J$5,January!$A$4:$AR$4,0)),"")</f>
        <v>0</v>
      </c>
      <c r="K8" s="78">
        <f ca="1">IFERROR(VLOOKUP($D$2,INDIRECT($A8&amp;"!A6:AR200"),MATCH(K$5,January!$A$4:$AR$4,0)),"")</f>
        <v>1</v>
      </c>
      <c r="L8" s="78">
        <f ca="1">IFERROR(VLOOKUP($D$2,INDIRECT($A8&amp;"!A6:AR200"),MATCH(L$5,January!$A$4:$AR$4,0)),"")</f>
        <v>0</v>
      </c>
      <c r="N8" s="74" t="s">
        <v>57</v>
      </c>
      <c r="O8" t="s">
        <v>216</v>
      </c>
      <c r="P8" s="100"/>
      <c r="Q8" s="100"/>
      <c r="R8" s="100"/>
      <c r="S8" s="100"/>
      <c r="T8" s="100"/>
    </row>
    <row r="9" spans="1:20" x14ac:dyDescent="0.25">
      <c r="A9" s="77" t="s">
        <v>233</v>
      </c>
      <c r="B9" s="78">
        <f ca="1">IFERROR(VLOOKUP($D$2,INDIRECT($A9&amp;"!A6:AR200"),MATCH(B$5,January!$A$4:$AR$4,0)),"")</f>
        <v>0</v>
      </c>
      <c r="C9" s="78">
        <f ca="1">IFERROR(VLOOKUP($D$2,INDIRECT($A9&amp;"!A6:AR200"),MATCH(C$5,January!$A$4:$AR$4,0)),"")</f>
        <v>0</v>
      </c>
      <c r="D9" s="78">
        <f ca="1">IFERROR(VLOOKUP($D$2,INDIRECT($A9&amp;"!A6:AR200"),MATCH(D$5,January!$A$4:$AR$4,0)),"")</f>
        <v>0</v>
      </c>
      <c r="E9" s="78">
        <f ca="1">IFERROR(VLOOKUP($D$2,INDIRECT($A9&amp;"!A6:AR200"),MATCH(E$5,January!$A$4:$AR$4,0)),"")</f>
        <v>0</v>
      </c>
      <c r="F9" s="78">
        <f ca="1">IFERROR(VLOOKUP($D$2,INDIRECT($A9&amp;"!A6:AR200"),MATCH(F$5,January!$A$4:$AR$4,0)),"")</f>
        <v>0</v>
      </c>
      <c r="G9" s="78">
        <f ca="1">IFERROR(VLOOKUP($D$2,INDIRECT($A9&amp;"!A6:AR200"),MATCH(G$5,January!$A$4:$AR$4,0)),"")</f>
        <v>0</v>
      </c>
      <c r="H9" s="78">
        <f ca="1">IFERROR(VLOOKUP($D$2,INDIRECT($A9&amp;"!A6:AR200"),MATCH(H$5,January!$A$4:$AR$4,0)),"")</f>
        <v>0</v>
      </c>
      <c r="I9" s="78">
        <f ca="1">IFERROR(VLOOKUP($D$2,INDIRECT($A9&amp;"!A6:AR200"),MATCH(I$5,January!$A$4:$AR$4,0)),"")</f>
        <v>0</v>
      </c>
      <c r="J9" s="78">
        <f ca="1">IFERROR(VLOOKUP($D$2,INDIRECT($A9&amp;"!A6:AR200"),MATCH(J$5,January!$A$4:$AR$4,0)),"")</f>
        <v>0</v>
      </c>
      <c r="K9" s="78">
        <f ca="1">IFERROR(VLOOKUP($D$2,INDIRECT($A9&amp;"!A6:AR200"),MATCH(K$5,January!$A$4:$AR$4,0)),"")</f>
        <v>1</v>
      </c>
      <c r="L9" s="78">
        <f ca="1">IFERROR(VLOOKUP($D$2,INDIRECT($A9&amp;"!A6:AR200"),MATCH(L$5,January!$A$4:$AR$4,0)),"")</f>
        <v>0</v>
      </c>
      <c r="N9" s="74" t="s">
        <v>58</v>
      </c>
      <c r="O9" t="s">
        <v>217</v>
      </c>
      <c r="P9" s="100"/>
      <c r="Q9" s="100"/>
      <c r="R9" s="100"/>
      <c r="S9" s="100"/>
      <c r="T9" s="100"/>
    </row>
    <row r="10" spans="1:20" x14ac:dyDescent="0.25">
      <c r="A10" s="77" t="s">
        <v>234</v>
      </c>
      <c r="B10" s="78">
        <f ca="1">IFERROR(VLOOKUP($D$2,INDIRECT($A10&amp;"!A6:AR200"),MATCH(B$5,January!$A$4:$AR$4,0)),"")</f>
        <v>0</v>
      </c>
      <c r="C10" s="78">
        <f ca="1">IFERROR(VLOOKUP($D$2,INDIRECT($A10&amp;"!A6:AR200"),MATCH(C$5,January!$A$4:$AR$4,0)),"")</f>
        <v>0</v>
      </c>
      <c r="D10" s="78">
        <f ca="1">IFERROR(VLOOKUP($D$2,INDIRECT($A10&amp;"!A6:AR200"),MATCH(D$5,January!$A$4:$AR$4,0)),"")</f>
        <v>0</v>
      </c>
      <c r="E10" s="78">
        <f ca="1">IFERROR(VLOOKUP($D$2,INDIRECT($A10&amp;"!A6:AR200"),MATCH(E$5,January!$A$4:$AR$4,0)),"")</f>
        <v>0</v>
      </c>
      <c r="F10" s="78">
        <f ca="1">IFERROR(VLOOKUP($D$2,INDIRECT($A10&amp;"!A6:AR200"),MATCH(F$5,January!$A$4:$AR$4,0)),"")</f>
        <v>0</v>
      </c>
      <c r="G10" s="78">
        <f ca="1">IFERROR(VLOOKUP($D$2,INDIRECT($A10&amp;"!A6:AR200"),MATCH(G$5,January!$A$4:$AR$4,0)),"")</f>
        <v>0</v>
      </c>
      <c r="H10" s="78">
        <f ca="1">IFERROR(VLOOKUP($D$2,INDIRECT($A10&amp;"!A6:AR200"),MATCH(H$5,January!$A$4:$AR$4,0)),"")</f>
        <v>0</v>
      </c>
      <c r="I10" s="78">
        <f ca="1">IFERROR(VLOOKUP($D$2,INDIRECT($A10&amp;"!A6:AR200"),MATCH(I$5,January!$A$4:$AR$4,0)),"")</f>
        <v>0</v>
      </c>
      <c r="J10" s="78">
        <f ca="1">IFERROR(VLOOKUP($D$2,INDIRECT($A10&amp;"!A6:AR200"),MATCH(J$5,January!$A$4:$AR$4,0)),"")</f>
        <v>0</v>
      </c>
      <c r="K10" s="78">
        <f ca="1">IFERROR(VLOOKUP($D$2,INDIRECT($A10&amp;"!A6:AR200"),MATCH(K$5,January!$A$4:$AR$4,0)),"")</f>
        <v>1</v>
      </c>
      <c r="L10" s="78">
        <f ca="1">IFERROR(VLOOKUP($D$2,INDIRECT($A10&amp;"!A6:AR200"),MATCH(L$5,January!$A$4:$AR$4,0)),"")</f>
        <v>0</v>
      </c>
      <c r="N10" s="74" t="s">
        <v>59</v>
      </c>
      <c r="O10" t="s">
        <v>218</v>
      </c>
      <c r="P10" s="100"/>
      <c r="Q10" s="100"/>
      <c r="R10" s="100"/>
      <c r="S10" s="100"/>
      <c r="T10" s="100"/>
    </row>
    <row r="11" spans="1:20" x14ac:dyDescent="0.25">
      <c r="A11" s="77"/>
      <c r="N11" s="74" t="s">
        <v>60</v>
      </c>
      <c r="O11" t="s">
        <v>219</v>
      </c>
      <c r="P11" s="100"/>
      <c r="Q11" s="100"/>
      <c r="R11" s="100"/>
      <c r="S11" s="100"/>
      <c r="T11" s="100"/>
    </row>
    <row r="12" spans="1:20" x14ac:dyDescent="0.25">
      <c r="A12" s="77"/>
      <c r="I12" t="s">
        <v>231</v>
      </c>
      <c r="N12" s="74" t="s">
        <v>61</v>
      </c>
      <c r="O12" t="s">
        <v>220</v>
      </c>
      <c r="P12" s="100" t="s">
        <v>226</v>
      </c>
      <c r="Q12" s="100"/>
      <c r="R12" s="100"/>
      <c r="S12" s="100"/>
      <c r="T12" s="100"/>
    </row>
    <row r="13" spans="1:20" x14ac:dyDescent="0.25">
      <c r="A13" s="77"/>
      <c r="L13" t="s">
        <v>230</v>
      </c>
      <c r="N13" s="74" t="s">
        <v>62</v>
      </c>
      <c r="O13" s="38"/>
      <c r="P13" s="100"/>
      <c r="Q13" s="100"/>
      <c r="R13" s="100"/>
      <c r="S13" s="100"/>
      <c r="T13" s="100"/>
    </row>
    <row r="14" spans="1:20" ht="23.25" x14ac:dyDescent="0.35">
      <c r="A14" s="77"/>
      <c r="B14" s="79" t="s">
        <v>244</v>
      </c>
      <c r="J14" s="76" t="s">
        <v>227</v>
      </c>
      <c r="N14" s="74" t="s">
        <v>63</v>
      </c>
      <c r="O14" s="38"/>
      <c r="P14" s="100"/>
      <c r="Q14" s="100"/>
      <c r="R14" s="100"/>
      <c r="S14" s="100"/>
      <c r="T14" s="100"/>
    </row>
    <row r="15" spans="1:20" x14ac:dyDescent="0.25">
      <c r="A15" s="77"/>
      <c r="J15" s="76" t="s">
        <v>232</v>
      </c>
      <c r="N15" s="74" t="s">
        <v>64</v>
      </c>
      <c r="O15" s="38"/>
      <c r="P15" s="100"/>
      <c r="Q15" s="100"/>
      <c r="R15" s="100"/>
      <c r="S15" s="100"/>
      <c r="T15" s="100"/>
    </row>
    <row r="16" spans="1:20" x14ac:dyDescent="0.25">
      <c r="A16" s="77"/>
      <c r="J16" s="76" t="s">
        <v>233</v>
      </c>
      <c r="N16" s="74" t="s">
        <v>65</v>
      </c>
      <c r="O16" s="38"/>
      <c r="P16" s="100"/>
      <c r="Q16" s="100"/>
      <c r="R16" s="100"/>
      <c r="S16" s="100"/>
      <c r="T16" s="100"/>
    </row>
    <row r="17" spans="1:20" x14ac:dyDescent="0.25">
      <c r="A17" s="77"/>
      <c r="J17" s="76" t="s">
        <v>234</v>
      </c>
      <c r="N17" s="74" t="s">
        <v>66</v>
      </c>
      <c r="O17" s="38"/>
      <c r="P17" s="100"/>
      <c r="Q17" s="100"/>
      <c r="R17" s="100"/>
      <c r="S17" s="100"/>
      <c r="T17" s="100"/>
    </row>
    <row r="18" spans="1:20" x14ac:dyDescent="0.25">
      <c r="A18" s="77"/>
      <c r="J18" s="76" t="s">
        <v>235</v>
      </c>
      <c r="N18" s="74" t="s">
        <v>67</v>
      </c>
      <c r="O18" s="38"/>
    </row>
    <row r="19" spans="1:20" x14ac:dyDescent="0.25">
      <c r="A19" s="77"/>
      <c r="J19" s="76" t="s">
        <v>236</v>
      </c>
      <c r="N19" s="74" t="s">
        <v>68</v>
      </c>
      <c r="O19" s="38"/>
    </row>
    <row r="20" spans="1:20" x14ac:dyDescent="0.25">
      <c r="A20" s="77"/>
      <c r="J20" s="76" t="s">
        <v>237</v>
      </c>
      <c r="N20" s="74" t="s">
        <v>69</v>
      </c>
      <c r="O20" s="38"/>
    </row>
    <row r="21" spans="1:20" x14ac:dyDescent="0.25">
      <c r="J21" s="76" t="s">
        <v>238</v>
      </c>
      <c r="N21" s="74" t="s">
        <v>70</v>
      </c>
      <c r="O21" s="38"/>
    </row>
    <row r="22" spans="1:20" x14ac:dyDescent="0.25">
      <c r="J22" s="76" t="s">
        <v>239</v>
      </c>
      <c r="N22" s="74" t="s">
        <v>71</v>
      </c>
      <c r="O22" s="38"/>
    </row>
    <row r="23" spans="1:20" x14ac:dyDescent="0.25">
      <c r="J23" s="76" t="s">
        <v>240</v>
      </c>
      <c r="N23" s="74" t="s">
        <v>72</v>
      </c>
      <c r="O23" s="38"/>
    </row>
    <row r="24" spans="1:20" x14ac:dyDescent="0.25">
      <c r="J24" s="76" t="s">
        <v>241</v>
      </c>
      <c r="N24" s="74" t="s">
        <v>73</v>
      </c>
      <c r="O24" s="38"/>
    </row>
    <row r="25" spans="1:20" x14ac:dyDescent="0.25">
      <c r="J25" s="76" t="s">
        <v>242</v>
      </c>
      <c r="N25" s="74" t="s">
        <v>74</v>
      </c>
      <c r="O25" s="38"/>
    </row>
    <row r="26" spans="1:20" x14ac:dyDescent="0.25">
      <c r="J26" s="76"/>
      <c r="N26" s="74" t="s">
        <v>75</v>
      </c>
      <c r="O26" s="38"/>
    </row>
    <row r="27" spans="1:20" x14ac:dyDescent="0.25">
      <c r="N27" s="74" t="s">
        <v>76</v>
      </c>
      <c r="O27" s="38"/>
    </row>
    <row r="28" spans="1:20" x14ac:dyDescent="0.25">
      <c r="N28" s="74" t="s">
        <v>77</v>
      </c>
      <c r="O28" s="38"/>
    </row>
  </sheetData>
  <mergeCells count="13">
    <mergeCell ref="P6:T11"/>
    <mergeCell ref="P12:T1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dataValidations count="3">
    <dataValidation type="list" allowBlank="1" showInputMessage="1" showErrorMessage="1" sqref="D2">
      <formula1>$N$3:$N$28</formula1>
    </dataValidation>
    <dataValidation type="list" allowBlank="1" showInputMessage="1" showErrorMessage="1" sqref="D3">
      <formula1>$J$14:$J$25</formula1>
    </dataValidation>
    <dataValidation type="list" allowBlank="1" showInputMessage="1" showErrorMessage="1" sqref="A8:A20">
      <formula1>$J$14:$J$26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mhmod</cp:lastModifiedBy>
  <dcterms:created xsi:type="dcterms:W3CDTF">2014-12-13T08:55:55Z</dcterms:created>
  <dcterms:modified xsi:type="dcterms:W3CDTF">2014-12-15T10:43:16Z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